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VV\Projecten\PROJECTEN\OVL LED transitie\5 - CM Inkoop\Materiaalcontracten\3. Illuminatie schijnwerpers\Bestek\"/>
    </mc:Choice>
  </mc:AlternateContent>
  <bookViews>
    <workbookView xWindow="120" yWindow="15" windowWidth="19320" windowHeight="12120"/>
  </bookViews>
  <sheets>
    <sheet name="Inschrijvingstaat NPK armaturen" sheetId="1" r:id="rId1"/>
  </sheets>
  <calcPr calcId="162913"/>
</workbook>
</file>

<file path=xl/calcChain.xml><?xml version="1.0" encoding="utf-8"?>
<calcChain xmlns="http://schemas.openxmlformats.org/spreadsheetml/2006/main">
  <c r="K34" i="1" l="1"/>
  <c r="K33" i="1"/>
  <c r="K32" i="1"/>
  <c r="K31" i="1"/>
  <c r="K30" i="1"/>
  <c r="K29" i="1"/>
  <c r="K28" i="1"/>
  <c r="K27" i="1"/>
  <c r="K25" i="1"/>
  <c r="K24" i="1"/>
  <c r="K23" i="1"/>
  <c r="K22" i="1"/>
  <c r="K20" i="1"/>
  <c r="K19" i="1"/>
  <c r="K18" i="1"/>
  <c r="K17" i="1"/>
  <c r="K15" i="1"/>
  <c r="K14" i="1"/>
  <c r="K12" i="1"/>
  <c r="K11" i="1"/>
  <c r="K10" i="1"/>
  <c r="K9" i="1"/>
  <c r="K7" i="1"/>
  <c r="K6" i="1"/>
  <c r="K36" i="1" l="1"/>
</calcChain>
</file>

<file path=xl/sharedStrings.xml><?xml version="1.0" encoding="utf-8"?>
<sst xmlns="http://schemas.openxmlformats.org/spreadsheetml/2006/main" count="181" uniqueCount="58">
  <si>
    <t>Omschrijving</t>
  </si>
  <si>
    <t>Prijs per stuk</t>
  </si>
  <si>
    <t>Totaal</t>
  </si>
  <si>
    <t>st</t>
  </si>
  <si>
    <t>Bestekpost</t>
  </si>
  <si>
    <t>Aantal</t>
  </si>
  <si>
    <t>Eenheid</t>
  </si>
  <si>
    <t>lumen</t>
  </si>
  <si>
    <t>type</t>
  </si>
  <si>
    <t xml:space="preserve">TOTAAL: </t>
  </si>
  <si>
    <t>optiek</t>
  </si>
  <si>
    <t>NPK armatuur, klein model</t>
  </si>
  <si>
    <t>1500-2500</t>
  </si>
  <si>
    <t>voet-fietspaden</t>
  </si>
  <si>
    <t>woonstraten</t>
  </si>
  <si>
    <t>2500-4000</t>
  </si>
  <si>
    <t>parkeerplaatsen / pleinen</t>
  </si>
  <si>
    <t>NPK armatuur, groot model</t>
  </si>
  <si>
    <t>5000-6500</t>
  </si>
  <si>
    <t>6500-8000</t>
  </si>
  <si>
    <t>woonstraten / hoofdwegen</t>
  </si>
  <si>
    <t>8000-10000</t>
  </si>
  <si>
    <t>hoofdwegen</t>
  </si>
  <si>
    <t>10000-12500</t>
  </si>
  <si>
    <t>brede lichtverdeling</t>
  </si>
  <si>
    <t>brede- diepe lichtverdeling</t>
  </si>
  <si>
    <t>diepe lichtverdeling</t>
  </si>
  <si>
    <t>bevestiging</t>
  </si>
  <si>
    <t>standaard beugel</t>
  </si>
  <si>
    <t>NPK-001</t>
  </si>
  <si>
    <t>adapter tbv uithouder klein model</t>
  </si>
  <si>
    <t>NPK-002</t>
  </si>
  <si>
    <t>NPK-003</t>
  </si>
  <si>
    <t>NPK-004</t>
  </si>
  <si>
    <t>NPK-005</t>
  </si>
  <si>
    <t>4000-6000</t>
  </si>
  <si>
    <t>NPK-006</t>
  </si>
  <si>
    <t>NPK-007</t>
  </si>
  <si>
    <t>NPK-008</t>
  </si>
  <si>
    <t>NPK-009</t>
  </si>
  <si>
    <t>adapter tbv uithouder groot model</t>
  </si>
  <si>
    <t>NPK-010</t>
  </si>
  <si>
    <t>NPK-011</t>
  </si>
  <si>
    <t>NPK-012</t>
  </si>
  <si>
    <t>NPK-013</t>
  </si>
  <si>
    <t>NPK-014</t>
  </si>
  <si>
    <t>NPK-015</t>
  </si>
  <si>
    <t>NPK-016</t>
  </si>
  <si>
    <t>NPK-017</t>
  </si>
  <si>
    <t>NPK-018</t>
  </si>
  <si>
    <t>NPK-019</t>
  </si>
  <si>
    <t>NPK-020</t>
  </si>
  <si>
    <t>NPK-021</t>
  </si>
  <si>
    <t>NPK-022</t>
  </si>
  <si>
    <t>NPK-023</t>
  </si>
  <si>
    <t>NPK-024</t>
  </si>
  <si>
    <t>Prijzenblad</t>
  </si>
  <si>
    <t>Illuminatie schijnwerpers en NPK armaturen perceel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</si>
</sst>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 &quot;€&quot;\ * #,##0.00_ ;_ &quot;€&quot;\ * \-#,##0.00_ ;_ &quot;€&quot;\ * &quot;-&quot;??_ ;_ @_ "/>
    <numFmt numFmtId="164" formatCode="&quot;€&quot;\ #,##0.00"/>
  </numFmts>
  <fonts count="11" x14ac:knownFonts="1">
    <font>
      <sz val="11"/>
      <color theme="1"/>
      <name val="Calibri"/>
      <family val="2"/>
    </font>
    <font>
      <b/>
      <sz val="10"/>
      <color theme="0"/>
      <name val="Corbel"/>
      <family val="2"/>
    </font>
    <font>
      <sz val="11"/>
      <color theme="1"/>
      <name val="Corbel"/>
      <family val="2"/>
    </font>
    <font>
      <sz val="10"/>
      <color theme="1"/>
      <name val="Corbel"/>
      <family val="2"/>
    </font>
    <font>
      <sz val="9"/>
      <color theme="1"/>
      <name val="Corbel"/>
      <family val="2"/>
    </font>
    <font>
      <b/>
      <sz val="16"/>
      <color theme="1"/>
      <name val="Calibri"/>
      <family val="2"/>
    </font>
    <font>
      <sz val="9"/>
      <color theme="1"/>
      <name val="Calibri"/>
      <family val="2"/>
    </font>
    <font>
      <sz val="9"/>
      <name val="Corbel"/>
      <family val="2"/>
    </font>
    <font>
      <b/>
      <sz val="9"/>
      <color rgb="FF000000"/>
      <name val="Calibri"/>
      <family val="2"/>
    </font>
    <font>
      <sz val="10"/>
      <color theme="1"/>
      <name val="Calibri"/>
      <family val="2"/>
    </font>
    <font>
      <b/>
      <sz val="9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4659260841701"/>
        <bgColor indexed="64"/>
      </patternFill>
    </fill>
  </fills>
  <borders count="2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5" fillId="0" borderId="0" xfId="0" applyFont="1"/>
    <xf numFmtId="164" fontId="4" fillId="0" borderId="4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0" fillId="0" borderId="3" xfId="0" applyBorder="1"/>
    <xf numFmtId="0" fontId="0" fillId="0" borderId="13" xfId="0" applyBorder="1"/>
    <xf numFmtId="0" fontId="0" fillId="0" borderId="2" xfId="0" applyBorder="1"/>
    <xf numFmtId="0" fontId="7" fillId="0" borderId="10" xfId="0" applyFont="1" applyFill="1" applyBorder="1" applyAlignment="1">
      <alignment horizontal="left" vertical="center" wrapText="1"/>
    </xf>
    <xf numFmtId="0" fontId="7" fillId="0" borderId="17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12" xfId="0" applyFont="1" applyFill="1" applyBorder="1" applyAlignment="1">
      <alignment horizontal="left" vertical="center" wrapText="1"/>
    </xf>
    <xf numFmtId="0" fontId="6" fillId="0" borderId="18" xfId="0" applyFont="1" applyBorder="1" applyAlignment="1">
      <alignment horizontal="left" vertical="center" wrapText="1"/>
    </xf>
    <xf numFmtId="0" fontId="10" fillId="2" borderId="15" xfId="0" applyFont="1" applyFill="1" applyBorder="1" applyAlignment="1">
      <alignment horizontal="left" vertical="center"/>
    </xf>
    <xf numFmtId="0" fontId="10" fillId="2" borderId="21" xfId="0" applyFont="1" applyFill="1" applyBorder="1" applyAlignment="1">
      <alignment horizontal="left" vertical="center"/>
    </xf>
    <xf numFmtId="164" fontId="9" fillId="3" borderId="16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right" vertical="center"/>
    </xf>
    <xf numFmtId="0" fontId="7" fillId="0" borderId="8" xfId="0" applyFont="1" applyFill="1" applyBorder="1" applyAlignment="1">
      <alignment horizontal="right" vertical="center" wrapText="1"/>
    </xf>
    <xf numFmtId="0" fontId="7" fillId="0" borderId="18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right" vertical="center" wrapText="1"/>
    </xf>
    <xf numFmtId="0" fontId="4" fillId="0" borderId="19" xfId="0" applyFont="1" applyFill="1" applyBorder="1" applyAlignment="1">
      <alignment horizontal="center" vertical="center" wrapText="1"/>
    </xf>
    <xf numFmtId="44" fontId="4" fillId="0" borderId="4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0" fillId="0" borderId="2" xfId="0" applyBorder="1" applyAlignment="1"/>
    <xf numFmtId="0" fontId="8" fillId="3" borderId="14" xfId="0" applyFont="1" applyFill="1" applyBorder="1" applyAlignment="1">
      <alignment horizontal="right" vertical="center" wrapText="1"/>
    </xf>
    <xf numFmtId="0" fontId="0" fillId="3" borderId="15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" fillId="2" borderId="9" xfId="0" applyFont="1" applyFill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0" fillId="0" borderId="20" xfId="0" applyBorder="1" applyAlignment="1">
      <alignment vertical="top"/>
    </xf>
    <xf numFmtId="0" fontId="1" fillId="2" borderId="11" xfId="0" applyFont="1" applyFill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7" xfId="0" applyBorder="1" applyAlignment="1"/>
    <xf numFmtId="0" fontId="1" fillId="2" borderId="5" xfId="0" applyFont="1" applyFill="1" applyBorder="1" applyAlignment="1">
      <alignment horizontal="center" vertical="top" wrapText="1"/>
    </xf>
    <xf numFmtId="0" fontId="10" fillId="2" borderId="22" xfId="0" applyFont="1" applyFill="1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44" fontId="4" fillId="0" borderId="5" xfId="0" applyNumberFormat="1" applyFont="1" applyBorder="1" applyAlignment="1" applyProtection="1">
      <alignment horizontal="center" vertical="center" wrapText="1"/>
      <protection locked="0"/>
    </xf>
    <xf numFmtId="164" fontId="4" fillId="0" borderId="5" xfId="0" applyNumberFormat="1" applyFont="1" applyBorder="1" applyAlignment="1" applyProtection="1">
      <alignment horizontal="center" vertical="center" wrapText="1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37"/>
  <sheetViews>
    <sheetView tabSelected="1" zoomScaleNormal="100" workbookViewId="0">
      <selection activeCell="H6" sqref="H6"/>
    </sheetView>
  </sheetViews>
  <sheetFormatPr defaultRowHeight="15" x14ac:dyDescent="0.25"/>
  <cols>
    <col min="1" max="1" width="2.42578125" customWidth="1"/>
    <col min="2" max="2" width="11.28515625" customWidth="1"/>
    <col min="3" max="3" width="20.7109375" customWidth="1"/>
    <col min="4" max="5" width="20.42578125" customWidth="1"/>
    <col min="6" max="6" width="21.28515625" customWidth="1"/>
    <col min="7" max="7" width="10.5703125" customWidth="1"/>
    <col min="8" max="8" width="6.85546875" customWidth="1"/>
    <col min="9" max="9" width="4.28515625" customWidth="1"/>
    <col min="10" max="10" width="12.85546875" customWidth="1"/>
    <col min="11" max="11" width="21.28515625" customWidth="1"/>
    <col min="12" max="12" width="2" customWidth="1"/>
  </cols>
  <sheetData>
    <row r="1" spans="2:11" ht="21" x14ac:dyDescent="0.35">
      <c r="B1" s="1"/>
      <c r="C1" s="1" t="s">
        <v>56</v>
      </c>
      <c r="D1" s="1"/>
      <c r="E1" s="1" t="s">
        <v>57</v>
      </c>
      <c r="F1" s="1"/>
    </row>
    <row r="2" spans="2:11" ht="15.75" thickBot="1" x14ac:dyDescent="0.3"/>
    <row r="3" spans="2:11" x14ac:dyDescent="0.25">
      <c r="B3" s="34" t="s">
        <v>4</v>
      </c>
      <c r="C3" s="30" t="s">
        <v>0</v>
      </c>
      <c r="D3" s="30"/>
      <c r="E3" s="30"/>
      <c r="F3" s="30"/>
      <c r="G3" s="31"/>
      <c r="H3" s="37" t="s">
        <v>5</v>
      </c>
      <c r="I3" s="37" t="s">
        <v>6</v>
      </c>
      <c r="J3" s="37" t="s">
        <v>1</v>
      </c>
      <c r="K3" s="25" t="s">
        <v>2</v>
      </c>
    </row>
    <row r="4" spans="2:11" x14ac:dyDescent="0.25">
      <c r="B4" s="35"/>
      <c r="C4" s="32"/>
      <c r="D4" s="32"/>
      <c r="E4" s="32"/>
      <c r="F4" s="32"/>
      <c r="G4" s="33"/>
      <c r="H4" s="38"/>
      <c r="I4" s="38"/>
      <c r="J4" s="40"/>
      <c r="K4" s="26"/>
    </row>
    <row r="5" spans="2:11" ht="15.75" thickBot="1" x14ac:dyDescent="0.3">
      <c r="B5" s="36"/>
      <c r="C5" s="14" t="s">
        <v>8</v>
      </c>
      <c r="D5" s="41" t="s">
        <v>10</v>
      </c>
      <c r="E5" s="42"/>
      <c r="F5" s="13" t="s">
        <v>27</v>
      </c>
      <c r="G5" s="17" t="s">
        <v>7</v>
      </c>
      <c r="H5" s="39"/>
      <c r="I5" s="39"/>
      <c r="J5" s="39"/>
      <c r="K5" s="27"/>
    </row>
    <row r="6" spans="2:11" ht="24" x14ac:dyDescent="0.25">
      <c r="B6" s="20" t="s">
        <v>29</v>
      </c>
      <c r="C6" s="8" t="s">
        <v>11</v>
      </c>
      <c r="D6" s="11" t="s">
        <v>24</v>
      </c>
      <c r="E6" s="11" t="s">
        <v>13</v>
      </c>
      <c r="F6" s="11" t="s">
        <v>30</v>
      </c>
      <c r="G6" s="18" t="s">
        <v>12</v>
      </c>
      <c r="H6" s="3">
        <v>35</v>
      </c>
      <c r="I6" s="3" t="s">
        <v>3</v>
      </c>
      <c r="J6" s="43">
        <v>0</v>
      </c>
      <c r="K6" s="24">
        <f>J6*H6</f>
        <v>0</v>
      </c>
    </row>
    <row r="7" spans="2:11" x14ac:dyDescent="0.25">
      <c r="B7" s="23" t="s">
        <v>31</v>
      </c>
      <c r="C7" s="9" t="s">
        <v>11</v>
      </c>
      <c r="D7" s="10" t="s">
        <v>24</v>
      </c>
      <c r="E7" s="10" t="s">
        <v>13</v>
      </c>
      <c r="F7" s="10" t="s">
        <v>28</v>
      </c>
      <c r="G7" s="19" t="s">
        <v>12</v>
      </c>
      <c r="H7" s="3">
        <v>5</v>
      </c>
      <c r="I7" s="3" t="s">
        <v>3</v>
      </c>
      <c r="J7" s="43">
        <v>0</v>
      </c>
      <c r="K7" s="24">
        <f>J7*H7</f>
        <v>0</v>
      </c>
    </row>
    <row r="8" spans="2:11" x14ac:dyDescent="0.25">
      <c r="B8" s="21"/>
      <c r="C8" s="9"/>
      <c r="D8" s="10"/>
      <c r="E8" s="10"/>
      <c r="F8" s="10"/>
      <c r="G8" s="19"/>
      <c r="H8" s="3"/>
      <c r="I8" s="3"/>
      <c r="J8" s="44"/>
      <c r="K8" s="2"/>
    </row>
    <row r="9" spans="2:11" ht="24" x14ac:dyDescent="0.25">
      <c r="B9" s="23" t="s">
        <v>32</v>
      </c>
      <c r="C9" s="9" t="s">
        <v>11</v>
      </c>
      <c r="D9" s="10" t="s">
        <v>25</v>
      </c>
      <c r="E9" s="10" t="s">
        <v>14</v>
      </c>
      <c r="F9" s="10" t="s">
        <v>30</v>
      </c>
      <c r="G9" s="22" t="s">
        <v>15</v>
      </c>
      <c r="H9" s="3">
        <v>25</v>
      </c>
      <c r="I9" s="3" t="s">
        <v>3</v>
      </c>
      <c r="J9" s="43">
        <v>0</v>
      </c>
      <c r="K9" s="24">
        <f t="shared" ref="K9:K12" si="0">J9*H9</f>
        <v>0</v>
      </c>
    </row>
    <row r="10" spans="2:11" x14ac:dyDescent="0.25">
      <c r="B10" s="23" t="s">
        <v>33</v>
      </c>
      <c r="C10" s="9" t="s">
        <v>11</v>
      </c>
      <c r="D10" s="10" t="s">
        <v>25</v>
      </c>
      <c r="E10" s="10" t="s">
        <v>14</v>
      </c>
      <c r="F10" s="10" t="s">
        <v>28</v>
      </c>
      <c r="G10" s="22" t="s">
        <v>15</v>
      </c>
      <c r="H10" s="3">
        <v>5</v>
      </c>
      <c r="I10" s="3" t="s">
        <v>3</v>
      </c>
      <c r="J10" s="43">
        <v>0</v>
      </c>
      <c r="K10" s="24">
        <f t="shared" si="0"/>
        <v>0</v>
      </c>
    </row>
    <row r="11" spans="2:11" ht="24" x14ac:dyDescent="0.25">
      <c r="B11" s="23" t="s">
        <v>34</v>
      </c>
      <c r="C11" s="9" t="s">
        <v>11</v>
      </c>
      <c r="D11" s="10" t="s">
        <v>25</v>
      </c>
      <c r="E11" s="10" t="s">
        <v>14</v>
      </c>
      <c r="F11" s="10" t="s">
        <v>30</v>
      </c>
      <c r="G11" s="22" t="s">
        <v>35</v>
      </c>
      <c r="H11" s="3">
        <v>40</v>
      </c>
      <c r="I11" s="3" t="s">
        <v>3</v>
      </c>
      <c r="J11" s="43">
        <v>0</v>
      </c>
      <c r="K11" s="24">
        <f t="shared" si="0"/>
        <v>0</v>
      </c>
    </row>
    <row r="12" spans="2:11" x14ac:dyDescent="0.25">
      <c r="B12" s="23" t="s">
        <v>36</v>
      </c>
      <c r="C12" s="9" t="s">
        <v>11</v>
      </c>
      <c r="D12" s="10" t="s">
        <v>25</v>
      </c>
      <c r="E12" s="10" t="s">
        <v>14</v>
      </c>
      <c r="F12" s="10" t="s">
        <v>28</v>
      </c>
      <c r="G12" s="22" t="s">
        <v>35</v>
      </c>
      <c r="H12" s="3">
        <v>5</v>
      </c>
      <c r="I12" s="3" t="s">
        <v>3</v>
      </c>
      <c r="J12" s="43">
        <v>0</v>
      </c>
      <c r="K12" s="24">
        <f t="shared" si="0"/>
        <v>0</v>
      </c>
    </row>
    <row r="13" spans="2:11" x14ac:dyDescent="0.25">
      <c r="B13" s="21"/>
      <c r="C13" s="9"/>
      <c r="D13" s="10"/>
      <c r="E13" s="10"/>
      <c r="F13" s="10"/>
      <c r="G13" s="22"/>
      <c r="H13" s="3"/>
      <c r="I13" s="3"/>
      <c r="J13" s="44"/>
      <c r="K13" s="2"/>
    </row>
    <row r="14" spans="2:11" ht="24" x14ac:dyDescent="0.25">
      <c r="B14" s="23" t="s">
        <v>37</v>
      </c>
      <c r="C14" s="9" t="s">
        <v>11</v>
      </c>
      <c r="D14" s="10" t="s">
        <v>26</v>
      </c>
      <c r="E14" s="10" t="s">
        <v>16</v>
      </c>
      <c r="F14" s="10" t="s">
        <v>30</v>
      </c>
      <c r="G14" s="22" t="s">
        <v>35</v>
      </c>
      <c r="H14" s="3">
        <v>12</v>
      </c>
      <c r="I14" s="3" t="s">
        <v>3</v>
      </c>
      <c r="J14" s="43">
        <v>0</v>
      </c>
      <c r="K14" s="24">
        <f t="shared" ref="K14:K15" si="1">J14*H14</f>
        <v>0</v>
      </c>
    </row>
    <row r="15" spans="2:11" x14ac:dyDescent="0.25">
      <c r="B15" s="23" t="s">
        <v>38</v>
      </c>
      <c r="C15" s="9" t="s">
        <v>11</v>
      </c>
      <c r="D15" s="10" t="s">
        <v>26</v>
      </c>
      <c r="E15" s="10" t="s">
        <v>16</v>
      </c>
      <c r="F15" s="10" t="s">
        <v>28</v>
      </c>
      <c r="G15" s="22" t="s">
        <v>35</v>
      </c>
      <c r="H15" s="3">
        <v>3</v>
      </c>
      <c r="I15" s="3" t="s">
        <v>3</v>
      </c>
      <c r="J15" s="43">
        <v>0</v>
      </c>
      <c r="K15" s="24">
        <f t="shared" si="1"/>
        <v>0</v>
      </c>
    </row>
    <row r="16" spans="2:11" x14ac:dyDescent="0.25">
      <c r="B16" s="21"/>
      <c r="C16" s="9"/>
      <c r="D16" s="10"/>
      <c r="E16" s="10"/>
      <c r="F16" s="10"/>
      <c r="G16" s="22"/>
      <c r="H16" s="3"/>
      <c r="I16" s="3"/>
      <c r="J16" s="44"/>
      <c r="K16" s="2"/>
    </row>
    <row r="17" spans="2:11" ht="24" x14ac:dyDescent="0.25">
      <c r="B17" s="23" t="s">
        <v>39</v>
      </c>
      <c r="C17" s="9" t="s">
        <v>17</v>
      </c>
      <c r="D17" s="10" t="s">
        <v>24</v>
      </c>
      <c r="E17" s="10" t="s">
        <v>20</v>
      </c>
      <c r="F17" s="10" t="s">
        <v>40</v>
      </c>
      <c r="G17" s="22" t="s">
        <v>35</v>
      </c>
      <c r="H17" s="3">
        <v>180</v>
      </c>
      <c r="I17" s="3" t="s">
        <v>3</v>
      </c>
      <c r="J17" s="43">
        <v>0</v>
      </c>
      <c r="K17" s="24">
        <f t="shared" ref="K17:K20" si="2">J17*H17</f>
        <v>0</v>
      </c>
    </row>
    <row r="18" spans="2:11" x14ac:dyDescent="0.25">
      <c r="B18" s="23" t="s">
        <v>41</v>
      </c>
      <c r="C18" s="9" t="s">
        <v>17</v>
      </c>
      <c r="D18" s="10" t="s">
        <v>24</v>
      </c>
      <c r="E18" s="10" t="s">
        <v>20</v>
      </c>
      <c r="F18" s="10" t="s">
        <v>28</v>
      </c>
      <c r="G18" s="22" t="s">
        <v>35</v>
      </c>
      <c r="H18" s="3">
        <v>20</v>
      </c>
      <c r="I18" s="3" t="s">
        <v>3</v>
      </c>
      <c r="J18" s="43">
        <v>0</v>
      </c>
      <c r="K18" s="24">
        <f t="shared" si="2"/>
        <v>0</v>
      </c>
    </row>
    <row r="19" spans="2:11" ht="24" x14ac:dyDescent="0.25">
      <c r="B19" s="23" t="s">
        <v>42</v>
      </c>
      <c r="C19" s="9" t="s">
        <v>17</v>
      </c>
      <c r="D19" s="10" t="s">
        <v>24</v>
      </c>
      <c r="E19" s="10" t="s">
        <v>20</v>
      </c>
      <c r="F19" s="10" t="s">
        <v>40</v>
      </c>
      <c r="G19" s="22" t="s">
        <v>19</v>
      </c>
      <c r="H19" s="3">
        <v>360</v>
      </c>
      <c r="I19" s="3" t="s">
        <v>3</v>
      </c>
      <c r="J19" s="43">
        <v>0</v>
      </c>
      <c r="K19" s="24">
        <f t="shared" si="2"/>
        <v>0</v>
      </c>
    </row>
    <row r="20" spans="2:11" x14ac:dyDescent="0.25">
      <c r="B20" s="23" t="s">
        <v>43</v>
      </c>
      <c r="C20" s="9" t="s">
        <v>17</v>
      </c>
      <c r="D20" s="10" t="s">
        <v>24</v>
      </c>
      <c r="E20" s="10" t="s">
        <v>20</v>
      </c>
      <c r="F20" s="10" t="s">
        <v>28</v>
      </c>
      <c r="G20" s="22" t="s">
        <v>19</v>
      </c>
      <c r="H20" s="3">
        <v>40</v>
      </c>
      <c r="I20" s="3" t="s">
        <v>3</v>
      </c>
      <c r="J20" s="43"/>
      <c r="K20" s="24">
        <f t="shared" si="2"/>
        <v>0</v>
      </c>
    </row>
    <row r="21" spans="2:11" x14ac:dyDescent="0.25">
      <c r="B21" s="21"/>
      <c r="C21" s="9"/>
      <c r="D21" s="10"/>
      <c r="E21" s="10"/>
      <c r="F21" s="10"/>
      <c r="G21" s="22"/>
      <c r="H21" s="3"/>
      <c r="I21" s="3"/>
      <c r="J21" s="44"/>
      <c r="K21" s="2"/>
    </row>
    <row r="22" spans="2:11" ht="24" x14ac:dyDescent="0.25">
      <c r="B22" s="23" t="s">
        <v>44</v>
      </c>
      <c r="C22" s="9" t="s">
        <v>17</v>
      </c>
      <c r="D22" s="10" t="s">
        <v>25</v>
      </c>
      <c r="E22" s="10" t="s">
        <v>22</v>
      </c>
      <c r="F22" s="10" t="s">
        <v>40</v>
      </c>
      <c r="G22" s="22" t="s">
        <v>21</v>
      </c>
      <c r="H22" s="3">
        <v>360</v>
      </c>
      <c r="I22" s="3" t="s">
        <v>3</v>
      </c>
      <c r="J22" s="43">
        <v>0</v>
      </c>
      <c r="K22" s="24">
        <f t="shared" ref="K22:K25" si="3">J22*H22</f>
        <v>0</v>
      </c>
    </row>
    <row r="23" spans="2:11" x14ac:dyDescent="0.25">
      <c r="B23" s="23" t="s">
        <v>45</v>
      </c>
      <c r="C23" s="9" t="s">
        <v>17</v>
      </c>
      <c r="D23" s="10" t="s">
        <v>25</v>
      </c>
      <c r="E23" s="10" t="s">
        <v>22</v>
      </c>
      <c r="F23" s="10" t="s">
        <v>28</v>
      </c>
      <c r="G23" s="22" t="s">
        <v>21</v>
      </c>
      <c r="H23" s="3">
        <v>40</v>
      </c>
      <c r="I23" s="3" t="s">
        <v>3</v>
      </c>
      <c r="J23" s="43">
        <v>0</v>
      </c>
      <c r="K23" s="24">
        <f t="shared" si="3"/>
        <v>0</v>
      </c>
    </row>
    <row r="24" spans="2:11" ht="24" x14ac:dyDescent="0.25">
      <c r="B24" s="23" t="s">
        <v>46</v>
      </c>
      <c r="C24" s="9" t="s">
        <v>17</v>
      </c>
      <c r="D24" s="10" t="s">
        <v>25</v>
      </c>
      <c r="E24" s="10" t="s">
        <v>22</v>
      </c>
      <c r="F24" s="10" t="s">
        <v>40</v>
      </c>
      <c r="G24" s="22" t="s">
        <v>23</v>
      </c>
      <c r="H24" s="3">
        <v>225</v>
      </c>
      <c r="I24" s="3" t="s">
        <v>3</v>
      </c>
      <c r="J24" s="43">
        <v>0</v>
      </c>
      <c r="K24" s="24">
        <f t="shared" si="3"/>
        <v>0</v>
      </c>
    </row>
    <row r="25" spans="2:11" x14ac:dyDescent="0.25">
      <c r="B25" s="23" t="s">
        <v>47</v>
      </c>
      <c r="C25" s="9" t="s">
        <v>17</v>
      </c>
      <c r="D25" s="10" t="s">
        <v>25</v>
      </c>
      <c r="E25" s="10" t="s">
        <v>22</v>
      </c>
      <c r="F25" s="10" t="s">
        <v>28</v>
      </c>
      <c r="G25" s="22" t="s">
        <v>23</v>
      </c>
      <c r="H25" s="3">
        <v>25</v>
      </c>
      <c r="I25" s="3" t="s">
        <v>3</v>
      </c>
      <c r="J25" s="43">
        <v>0</v>
      </c>
      <c r="K25" s="24">
        <f t="shared" si="3"/>
        <v>0</v>
      </c>
    </row>
    <row r="26" spans="2:11" x14ac:dyDescent="0.25">
      <c r="B26" s="21"/>
      <c r="C26" s="9"/>
      <c r="D26" s="10"/>
      <c r="E26" s="10"/>
      <c r="F26" s="10"/>
      <c r="G26" s="22"/>
      <c r="H26" s="3"/>
      <c r="I26" s="3"/>
      <c r="J26" s="44"/>
      <c r="K26" s="2"/>
    </row>
    <row r="27" spans="2:11" ht="24" x14ac:dyDescent="0.25">
      <c r="B27" s="23" t="s">
        <v>48</v>
      </c>
      <c r="C27" s="9" t="s">
        <v>17</v>
      </c>
      <c r="D27" s="10" t="s">
        <v>26</v>
      </c>
      <c r="E27" s="10" t="s">
        <v>16</v>
      </c>
      <c r="F27" s="10" t="s">
        <v>40</v>
      </c>
      <c r="G27" s="22" t="s">
        <v>18</v>
      </c>
      <c r="H27" s="3">
        <v>27</v>
      </c>
      <c r="I27" s="3" t="s">
        <v>3</v>
      </c>
      <c r="J27" s="43">
        <v>0</v>
      </c>
      <c r="K27" s="24">
        <f t="shared" ref="K27:K34" si="4">J27*H27</f>
        <v>0</v>
      </c>
    </row>
    <row r="28" spans="2:11" x14ac:dyDescent="0.25">
      <c r="B28" s="23" t="s">
        <v>49</v>
      </c>
      <c r="C28" s="9" t="s">
        <v>17</v>
      </c>
      <c r="D28" s="10" t="s">
        <v>26</v>
      </c>
      <c r="E28" s="10" t="s">
        <v>16</v>
      </c>
      <c r="F28" s="10" t="s">
        <v>28</v>
      </c>
      <c r="G28" s="22" t="s">
        <v>18</v>
      </c>
      <c r="H28" s="3">
        <v>3</v>
      </c>
      <c r="I28" s="3" t="s">
        <v>3</v>
      </c>
      <c r="J28" s="43">
        <v>0</v>
      </c>
      <c r="K28" s="24">
        <f t="shared" si="4"/>
        <v>0</v>
      </c>
    </row>
    <row r="29" spans="2:11" ht="24" x14ac:dyDescent="0.25">
      <c r="B29" s="23" t="s">
        <v>50</v>
      </c>
      <c r="C29" s="9" t="s">
        <v>17</v>
      </c>
      <c r="D29" s="10" t="s">
        <v>26</v>
      </c>
      <c r="E29" s="10" t="s">
        <v>16</v>
      </c>
      <c r="F29" s="10" t="s">
        <v>40</v>
      </c>
      <c r="G29" s="22" t="s">
        <v>19</v>
      </c>
      <c r="H29" s="3">
        <v>27</v>
      </c>
      <c r="I29" s="3" t="s">
        <v>3</v>
      </c>
      <c r="J29" s="43">
        <v>0</v>
      </c>
      <c r="K29" s="24">
        <f t="shared" si="4"/>
        <v>0</v>
      </c>
    </row>
    <row r="30" spans="2:11" x14ac:dyDescent="0.25">
      <c r="B30" s="23" t="s">
        <v>51</v>
      </c>
      <c r="C30" s="9" t="s">
        <v>17</v>
      </c>
      <c r="D30" s="10" t="s">
        <v>26</v>
      </c>
      <c r="E30" s="10" t="s">
        <v>16</v>
      </c>
      <c r="F30" s="10" t="s">
        <v>28</v>
      </c>
      <c r="G30" s="22" t="s">
        <v>19</v>
      </c>
      <c r="H30" s="3">
        <v>3</v>
      </c>
      <c r="I30" s="3" t="s">
        <v>3</v>
      </c>
      <c r="J30" s="43">
        <v>0</v>
      </c>
      <c r="K30" s="24">
        <f t="shared" si="4"/>
        <v>0</v>
      </c>
    </row>
    <row r="31" spans="2:11" ht="24" x14ac:dyDescent="0.25">
      <c r="B31" s="23" t="s">
        <v>52</v>
      </c>
      <c r="C31" s="9" t="s">
        <v>17</v>
      </c>
      <c r="D31" s="10" t="s">
        <v>26</v>
      </c>
      <c r="E31" s="10" t="s">
        <v>16</v>
      </c>
      <c r="F31" s="10" t="s">
        <v>40</v>
      </c>
      <c r="G31" s="22" t="s">
        <v>21</v>
      </c>
      <c r="H31" s="3">
        <v>27</v>
      </c>
      <c r="I31" s="3" t="s">
        <v>3</v>
      </c>
      <c r="J31" s="43">
        <v>0</v>
      </c>
      <c r="K31" s="24">
        <f t="shared" si="4"/>
        <v>0</v>
      </c>
    </row>
    <row r="32" spans="2:11" x14ac:dyDescent="0.25">
      <c r="B32" s="23" t="s">
        <v>53</v>
      </c>
      <c r="C32" s="9" t="s">
        <v>17</v>
      </c>
      <c r="D32" s="10" t="s">
        <v>26</v>
      </c>
      <c r="E32" s="10" t="s">
        <v>16</v>
      </c>
      <c r="F32" s="10" t="s">
        <v>28</v>
      </c>
      <c r="G32" s="22" t="s">
        <v>21</v>
      </c>
      <c r="H32" s="3">
        <v>3</v>
      </c>
      <c r="I32" s="3" t="s">
        <v>3</v>
      </c>
      <c r="J32" s="43">
        <v>0</v>
      </c>
      <c r="K32" s="24">
        <f t="shared" si="4"/>
        <v>0</v>
      </c>
    </row>
    <row r="33" spans="2:11" ht="24" x14ac:dyDescent="0.25">
      <c r="B33" s="23" t="s">
        <v>54</v>
      </c>
      <c r="C33" s="9" t="s">
        <v>17</v>
      </c>
      <c r="D33" s="10" t="s">
        <v>26</v>
      </c>
      <c r="E33" s="10" t="s">
        <v>16</v>
      </c>
      <c r="F33" s="10" t="s">
        <v>40</v>
      </c>
      <c r="G33" s="22" t="s">
        <v>23</v>
      </c>
      <c r="H33" s="3">
        <v>27</v>
      </c>
      <c r="I33" s="3" t="s">
        <v>3</v>
      </c>
      <c r="J33" s="43">
        <v>0</v>
      </c>
      <c r="K33" s="24">
        <f t="shared" si="4"/>
        <v>0</v>
      </c>
    </row>
    <row r="34" spans="2:11" x14ac:dyDescent="0.25">
      <c r="B34" s="23" t="s">
        <v>55</v>
      </c>
      <c r="C34" s="9" t="s">
        <v>17</v>
      </c>
      <c r="D34" s="10" t="s">
        <v>26</v>
      </c>
      <c r="E34" s="10" t="s">
        <v>16</v>
      </c>
      <c r="F34" s="10" t="s">
        <v>28</v>
      </c>
      <c r="G34" s="22" t="s">
        <v>23</v>
      </c>
      <c r="H34" s="3">
        <v>3</v>
      </c>
      <c r="I34" s="3" t="s">
        <v>3</v>
      </c>
      <c r="J34" s="43">
        <v>0</v>
      </c>
      <c r="K34" s="24">
        <f t="shared" si="4"/>
        <v>0</v>
      </c>
    </row>
    <row r="35" spans="2:11" x14ac:dyDescent="0.25">
      <c r="B35" s="16"/>
      <c r="C35" s="9"/>
      <c r="D35" s="10"/>
      <c r="E35" s="10"/>
      <c r="F35" s="10"/>
      <c r="G35" s="12"/>
      <c r="H35" s="3"/>
      <c r="I35" s="3"/>
      <c r="J35" s="4"/>
      <c r="K35" s="2"/>
    </row>
    <row r="36" spans="2:11" ht="15.75" thickBot="1" x14ac:dyDescent="0.3">
      <c r="B36" s="28" t="s">
        <v>9</v>
      </c>
      <c r="C36" s="29"/>
      <c r="D36" s="29"/>
      <c r="E36" s="29"/>
      <c r="F36" s="29"/>
      <c r="G36" s="29"/>
      <c r="H36" s="29"/>
      <c r="I36" s="29"/>
      <c r="J36" s="29"/>
      <c r="K36" s="15">
        <f>SUM(K6:K35)</f>
        <v>0</v>
      </c>
    </row>
    <row r="37" spans="2:11" ht="15.75" thickBot="1" x14ac:dyDescent="0.3">
      <c r="B37" s="5"/>
      <c r="C37" s="6"/>
      <c r="D37" s="6"/>
      <c r="E37" s="6"/>
      <c r="F37" s="6"/>
      <c r="G37" s="6"/>
      <c r="H37" s="6"/>
      <c r="I37" s="6"/>
      <c r="J37" s="6"/>
      <c r="K37" s="7"/>
    </row>
  </sheetData>
  <sheetProtection algorithmName="SHA-512" hashValue="//a4pPxL/ZTjzF1WW15hTMNPFfih/FEmQWKNM1DpWiqbHr//BVUjbCUXbR0bYomHGYFZmv6Z9rfUVgI+CFVO6Q==" saltValue="pTv2Dx+4TM4T+rciL319jA==" spinCount="100000" sheet="1" objects="1" scenarios="1"/>
  <mergeCells count="8">
    <mergeCell ref="K3:K5"/>
    <mergeCell ref="B36:J36"/>
    <mergeCell ref="C3:G4"/>
    <mergeCell ref="B3:B5"/>
    <mergeCell ref="H3:H5"/>
    <mergeCell ref="I3:I5"/>
    <mergeCell ref="J3:J5"/>
    <mergeCell ref="D5:E5"/>
  </mergeCells>
  <pageMargins left="0.7" right="0.7" top="0.75" bottom="0.75" header="0.3" footer="0.3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Inschrijvingstaat NPK armaturen</vt:lpstr>
    </vt:vector>
  </TitlesOfParts>
  <Company>Gemeente Amsterdam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Bakker, Marco</dc:creator>
  <cp:lastModifiedBy>Heukelom, Agnes van</cp:lastModifiedBy>
  <cp:lastPrinted>2020-08-04T06:25:43Z</cp:lastPrinted>
  <dcterms:created xsi:type="dcterms:W3CDTF">2020-01-20T10:12:47Z</dcterms:created>
  <dcterms:modified xsi:type="dcterms:W3CDTF">2020-08-04T06:25:54Z</dcterms:modified>
</cp:coreProperties>
</file>